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40" i="1"/>
  <c r="E42"/>
  <c r="D35"/>
  <c r="D12" l="1"/>
  <c r="D11" s="1"/>
  <c r="D43" l="1"/>
  <c r="E13" l="1"/>
  <c r="E39" l="1"/>
  <c r="E37"/>
  <c r="E32"/>
  <c r="E29"/>
  <c r="E27"/>
  <c r="E24"/>
  <c r="E19"/>
  <c r="E17" s="1"/>
  <c r="E14"/>
  <c r="E36" l="1"/>
  <c r="E35"/>
  <c r="E12"/>
  <c r="E23"/>
  <c r="E11" l="1"/>
  <c r="E43" s="1"/>
</calcChain>
</file>

<file path=xl/sharedStrings.xml><?xml version="1.0" encoding="utf-8"?>
<sst xmlns="http://schemas.openxmlformats.org/spreadsheetml/2006/main" count="81" uniqueCount="75">
  <si>
    <t>(тыс. рублей)</t>
  </si>
  <si>
    <t>Код главы администратора*</t>
  </si>
  <si>
    <t>Код бюджетной классификации Российской Федерации</t>
  </si>
  <si>
    <t>Наименование доходов</t>
  </si>
  <si>
    <t>000</t>
  </si>
  <si>
    <t>1 00 00000 00 0000 000</t>
  </si>
  <si>
    <t>НАЛОГОВЫЕ И НЕНАЛОГОВЫЕ ДОХОДЫ</t>
  </si>
  <si>
    <t>НАЛОГОВЫЕ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</si>
  <si>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</si>
  <si>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</si>
  <si>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</si>
  <si>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</si>
  <si>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</si>
  <si>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</si>
  <si>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</si>
  <si>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</si>
  <si>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</si>
  <si>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</si>
  <si>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</si>
  <si>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</si>
  <si>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</si>
  <si>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</si>
  <si>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</si>
  <si>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</si>
  <si>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</si>
  <si>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</si>
  <si>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</si>
  <si>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 xml:space="preserve"> 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</si>
  <si>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</si>
  <si>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</si>
  <si>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991</t>
  </si>
  <si>
    <t xml:space="preserve">1 11 05013 10 0000 120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</si>
  <si>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</si>
  <si>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</si>
  <si>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</si>
  <si>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1 13 00000 00 0000 000</t>
  </si>
  <si>
    <t xml:space="preserve">Доходы от оказания платных услуг (работ) </t>
  </si>
  <si>
    <t>1 13 02995 10 0000 130</t>
  </si>
  <si>
    <t>Прочие доходы от оказания платных услуг</t>
  </si>
  <si>
    <t>1 14 00000 00 0000 000</t>
  </si>
  <si>
    <t>Доходы от продажи материальных и нематериальных активов</t>
  </si>
  <si>
    <t xml:space="preserve">1 14 06025 10 0000 430 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</si>
  <si>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</si>
  <si>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</si>
  <si>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</si>
  <si>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</si>
  <si>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</si>
  <si>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</si>
  <si>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</si>
  <si>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1 17 01000 00 0000 180  </t>
  </si>
  <si>
    <t xml:space="preserve">Прочие неналоговые доходы  </t>
  </si>
  <si>
    <t>2 00 00000 00 0000 000</t>
  </si>
  <si>
    <t>БЕЗВОЗМЕЗДНЫЕ ПОСТУПЛЕНИЯ</t>
  </si>
  <si>
    <t>801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</si>
  <si>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</si>
  <si>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</si>
  <si>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</si>
  <si>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сельских поселений на выравнивание бюджетной обеспеченности</t>
  </si>
  <si>
    <t>Иные межбюджетные трансферты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</si>
  <si>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</si>
  <si>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Субвенции на осуществление полномочий по первичному воинскому учету на территориях, где отсутствуют военные комиссариаты, предусмотренные ФЗ "О воинской обязанности и воинской службе"</t>
  </si>
  <si>
    <t>Всего доходов</t>
  </si>
  <si>
    <r>
      <t xml:space="preserve">Земельный налог </t>
    </r>
    <r>
      <rPr>
        <b/>
        <i/>
        <sz val="10"/>
        <color indexed="10"/>
        <rFont val="Times New Roman"/>
        <family val="1"/>
        <charset val="204"/>
      </rPr>
      <t xml:space="preserve"> </t>
    </r>
  </si>
  <si>
    <t>2 02 35118 10 0000 151</t>
  </si>
  <si>
    <t>2 07 05030 10 00000 180</t>
  </si>
  <si>
    <t>Прочие безвозмездные поступления  в бюджеты сельских поселений</t>
  </si>
  <si>
    <t>Объем поступлений доходов                                                                                                                                            в бюджет муниципального образования Бийкинское сельское поселение в 2019 году</t>
  </si>
  <si>
    <t>изменения (+;-)</t>
  </si>
  <si>
    <t>2019 год</t>
  </si>
  <si>
    <t>Приложение 2 к  Решению Совета депутатов "О внесении изменений в бюджет муниципального образования "Бийкинское сельское поселение" на 2019 год и плановый период 2020-2021гг.</t>
  </si>
  <si>
    <t>2 02 10000 00 0000 150</t>
  </si>
  <si>
    <t>2 02 15001 10 0000 150</t>
  </si>
  <si>
    <t>2 02 40000 00 0000 150</t>
  </si>
  <si>
    <t xml:space="preserve"> 2 02 45160 10 0000 150</t>
  </si>
  <si>
    <t>февраля 2019 г.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</si>
</sst>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7" fillId="0" borderId="0" xfId="0" applyFont="1"/>
    <xf numFmtId="0" fontId="8" fillId="0" borderId="0" xfId="0" applyFont="1" applyBorder="1"/>
    <xf numFmtId="0" fontId="7" fillId="0" borderId="0" xfId="0" applyFont="1" applyBorder="1"/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justify" vertical="center" wrapText="1"/>
    </xf>
    <xf numFmtId="0" fontId="1" fillId="0" borderId="2" xfId="0" applyFont="1" applyBorder="1"/>
    <xf numFmtId="0" fontId="1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2" fontId="5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5" fillId="0" borderId="2" xfId="0" applyNumberFormat="1" applyFont="1" applyBorder="1" applyAlignment="1">
      <alignment horizontal="center" vertical="top" wrapText="1"/>
    </xf>
    <xf numFmtId="2" fontId="1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43"/>
  <sheetViews>
    <sheetView tabSelected="1" workbookViewId="0">
      <selection activeCell="B3" sqref="B3"/>
    </sheetView>
  </sheetViews>
  <sheetFormatPr defaultRowHeight="15"/>
  <cols>
    <col min="1" max="1" width="9.28515625" customWidth="1"/>
    <col min="2" max="2" width="25.85546875" customWidth="1"/>
    <col min="3" max="3" width="40.7109375" customWidth="1"/>
    <col min="4" max="4" width="13.28515625" customWidth="1"/>
    <col min="5" max="5" width="12.5703125" customWidth="1"/>
  </cols>
  <sheetData>
    <row r="2" spans="1:6" ht="15" customHeight="1">
      <c r="A2" s="1"/>
      <c r="B2" s="2"/>
      <c r="C2" s="41" t="s">
        <v>69</v>
      </c>
      <c r="D2" s="41"/>
      <c r="E2" s="41"/>
      <c r="F2" s="30"/>
    </row>
    <row r="3" spans="1:6" ht="15" customHeight="1">
      <c r="A3" s="1"/>
      <c r="B3" s="2"/>
      <c r="C3" s="41"/>
      <c r="D3" s="41"/>
      <c r="E3" s="41"/>
      <c r="F3" s="30"/>
    </row>
    <row r="4" spans="1:6" ht="15" customHeight="1">
      <c r="A4" s="1"/>
      <c r="B4" s="2"/>
      <c r="C4" s="41"/>
      <c r="D4" s="41"/>
      <c r="E4" s="41"/>
      <c r="F4" s="30"/>
    </row>
    <row r="5" spans="1:6" ht="5.25" customHeight="1">
      <c r="A5" s="1"/>
      <c r="B5" s="2"/>
      <c r="C5" s="41"/>
      <c r="D5" s="41"/>
      <c r="E5" s="41"/>
      <c r="F5" s="30"/>
    </row>
    <row r="6" spans="1:6" ht="17.25" customHeight="1">
      <c r="A6" s="1"/>
      <c r="B6" s="2"/>
      <c r="C6" s="41" t="s">
        <v>74</v>
      </c>
      <c r="D6" s="41"/>
      <c r="E6" s="41"/>
      <c r="F6" s="30"/>
    </row>
    <row r="7" spans="1:6" ht="56.25" customHeight="1">
      <c r="A7" s="40" t="s">
        <v>66</v>
      </c>
      <c r="B7" s="40"/>
      <c r="C7" s="40"/>
      <c r="D7" s="40"/>
      <c r="E7" s="40"/>
      <c r="F7" s="3"/>
    </row>
    <row r="8" spans="1:6" ht="31.5">
      <c r="A8" s="4"/>
      <c r="B8" s="5"/>
      <c r="C8" s="6"/>
      <c r="D8" s="6"/>
      <c r="E8" s="7" t="s">
        <v>0</v>
      </c>
      <c r="F8" s="1"/>
    </row>
    <row r="9" spans="1:6" ht="51">
      <c r="A9" s="13" t="s">
        <v>1</v>
      </c>
      <c r="B9" s="13" t="s">
        <v>2</v>
      </c>
      <c r="C9" s="13" t="s">
        <v>3</v>
      </c>
      <c r="D9" s="13" t="s">
        <v>67</v>
      </c>
      <c r="E9" s="13" t="s">
        <v>68</v>
      </c>
      <c r="F9" s="3"/>
    </row>
    <row r="10" spans="1:6" ht="15.7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8"/>
    </row>
    <row r="11" spans="1:6" ht="36.75" customHeight="1">
      <c r="A11" s="15" t="s">
        <v>4</v>
      </c>
      <c r="B11" s="13" t="s">
        <v>5</v>
      </c>
      <c r="C11" s="16" t="s">
        <v>6</v>
      </c>
      <c r="D11" s="32">
        <f>D12+D23</f>
        <v>0</v>
      </c>
      <c r="E11" s="32">
        <f>E12+E23</f>
        <v>462.9</v>
      </c>
      <c r="F11" s="3"/>
    </row>
    <row r="12" spans="1:6" ht="18.75">
      <c r="A12" s="17"/>
      <c r="B12" s="13"/>
      <c r="C12" s="18" t="s">
        <v>7</v>
      </c>
      <c r="D12" s="33">
        <f>D16+D18+D20+D21+D22</f>
        <v>0</v>
      </c>
      <c r="E12" s="32">
        <f>E13+E14+E17+E22</f>
        <v>367.7</v>
      </c>
      <c r="F12" s="3"/>
    </row>
    <row r="13" spans="1:6" ht="18.75">
      <c r="A13" s="13">
        <v>182</v>
      </c>
      <c r="B13" s="19" t="s">
        <v>8</v>
      </c>
      <c r="C13" s="16" t="s">
        <v>9</v>
      </c>
      <c r="D13" s="32">
        <v>0</v>
      </c>
      <c r="E13" s="32">
        <f>53.5+D13</f>
        <v>53.5</v>
      </c>
      <c r="F13" s="9"/>
    </row>
    <row r="14" spans="1:6" ht="18.75">
      <c r="A14" s="20" t="s">
        <v>4</v>
      </c>
      <c r="B14" s="13" t="s">
        <v>10</v>
      </c>
      <c r="C14" s="16" t="s">
        <v>11</v>
      </c>
      <c r="D14" s="32">
        <v>0</v>
      </c>
      <c r="E14" s="32">
        <f>E15+E16</f>
        <v>75.2</v>
      </c>
      <c r="F14" s="9"/>
    </row>
    <row r="15" spans="1:6" ht="25.5">
      <c r="A15" s="14">
        <v>182</v>
      </c>
      <c r="B15" s="14" t="s">
        <v>12</v>
      </c>
      <c r="C15" s="18" t="s">
        <v>13</v>
      </c>
      <c r="D15" s="33">
        <v>0</v>
      </c>
      <c r="E15" s="33">
        <v>73.5</v>
      </c>
      <c r="F15" s="9"/>
    </row>
    <row r="16" spans="1:6" ht="18.75">
      <c r="A16" s="14">
        <v>182</v>
      </c>
      <c r="B16" s="14" t="s">
        <v>14</v>
      </c>
      <c r="C16" s="18" t="s">
        <v>15</v>
      </c>
      <c r="D16" s="33">
        <v>0</v>
      </c>
      <c r="E16" s="33">
        <v>1.7</v>
      </c>
      <c r="F16" s="3"/>
    </row>
    <row r="17" spans="1:6" ht="18.75">
      <c r="A17" s="20" t="s">
        <v>4</v>
      </c>
      <c r="B17" s="13" t="s">
        <v>16</v>
      </c>
      <c r="C17" s="16" t="s">
        <v>17</v>
      </c>
      <c r="D17" s="32">
        <v>0</v>
      </c>
      <c r="E17" s="32">
        <f>E18+E19</f>
        <v>232</v>
      </c>
      <c r="F17" s="9"/>
    </row>
    <row r="18" spans="1:6" ht="51">
      <c r="A18" s="13">
        <v>182</v>
      </c>
      <c r="B18" s="13" t="s">
        <v>18</v>
      </c>
      <c r="C18" s="16" t="s">
        <v>19</v>
      </c>
      <c r="D18" s="32">
        <v>0</v>
      </c>
      <c r="E18" s="32">
        <v>13</v>
      </c>
      <c r="F18" s="9"/>
    </row>
    <row r="19" spans="1:6" ht="18.75">
      <c r="A19" s="13">
        <v>182</v>
      </c>
      <c r="B19" s="13" t="s">
        <v>20</v>
      </c>
      <c r="C19" s="16" t="s">
        <v>62</v>
      </c>
      <c r="D19" s="32">
        <v>0</v>
      </c>
      <c r="E19" s="32">
        <f>E20+E21</f>
        <v>219</v>
      </c>
      <c r="F19" s="9"/>
    </row>
    <row r="20" spans="1:6" ht="38.25">
      <c r="A20" s="14">
        <v>182</v>
      </c>
      <c r="B20" s="14" t="s">
        <v>21</v>
      </c>
      <c r="C20" s="18" t="s">
        <v>22</v>
      </c>
      <c r="D20" s="33">
        <v>0</v>
      </c>
      <c r="E20" s="33">
        <v>158</v>
      </c>
      <c r="F20" s="3"/>
    </row>
    <row r="21" spans="1:6" ht="38.25">
      <c r="A21" s="14">
        <v>182</v>
      </c>
      <c r="B21" s="14" t="s">
        <v>23</v>
      </c>
      <c r="C21" s="18" t="s">
        <v>24</v>
      </c>
      <c r="D21" s="33">
        <v>0</v>
      </c>
      <c r="E21" s="33">
        <v>61</v>
      </c>
      <c r="F21" s="3"/>
    </row>
    <row r="22" spans="1:6" ht="18.75">
      <c r="A22" s="20"/>
      <c r="B22" s="13" t="s">
        <v>25</v>
      </c>
      <c r="C22" s="16" t="s">
        <v>26</v>
      </c>
      <c r="D22" s="32">
        <v>0</v>
      </c>
      <c r="E22" s="32">
        <v>7</v>
      </c>
      <c r="F22" s="9"/>
    </row>
    <row r="23" spans="1:6" ht="18.75">
      <c r="A23" s="21"/>
      <c r="B23" s="14"/>
      <c r="C23" s="18" t="s">
        <v>27</v>
      </c>
      <c r="D23" s="33">
        <v>0</v>
      </c>
      <c r="E23" s="32">
        <f>E24+E27+E32</f>
        <v>95.2</v>
      </c>
      <c r="F23" s="3"/>
    </row>
    <row r="24" spans="1:6" ht="38.25">
      <c r="A24" s="22" t="s">
        <v>4</v>
      </c>
      <c r="B24" s="23" t="s">
        <v>28</v>
      </c>
      <c r="C24" s="24" t="s">
        <v>29</v>
      </c>
      <c r="D24" s="35">
        <v>0</v>
      </c>
      <c r="E24" s="32">
        <f>E26</f>
        <v>95.2</v>
      </c>
      <c r="F24" s="9"/>
    </row>
    <row r="25" spans="1:6" ht="89.25">
      <c r="A25" s="25" t="s">
        <v>30</v>
      </c>
      <c r="B25" s="26" t="s">
        <v>31</v>
      </c>
      <c r="C25" s="27" t="s">
        <v>32</v>
      </c>
      <c r="D25" s="36">
        <v>0</v>
      </c>
      <c r="E25" s="33">
        <v>0</v>
      </c>
      <c r="F25" s="9"/>
    </row>
    <row r="26" spans="1:6" ht="89.25">
      <c r="A26" s="26">
        <v>801</v>
      </c>
      <c r="B26" s="26" t="s">
        <v>33</v>
      </c>
      <c r="C26" s="28" t="s">
        <v>34</v>
      </c>
      <c r="D26" s="37">
        <v>0</v>
      </c>
      <c r="E26" s="33">
        <v>95.2</v>
      </c>
      <c r="F26" s="9"/>
    </row>
    <row r="27" spans="1:6" ht="18.75">
      <c r="A27" s="20" t="s">
        <v>4</v>
      </c>
      <c r="B27" s="13" t="s">
        <v>35</v>
      </c>
      <c r="C27" s="29" t="s">
        <v>36</v>
      </c>
      <c r="D27" s="38">
        <v>0</v>
      </c>
      <c r="E27" s="32">
        <f>E28</f>
        <v>0</v>
      </c>
      <c r="F27" s="9"/>
    </row>
    <row r="28" spans="1:6" ht="18.75">
      <c r="A28" s="14">
        <v>801</v>
      </c>
      <c r="B28" s="14" t="s">
        <v>37</v>
      </c>
      <c r="C28" s="31" t="s">
        <v>38</v>
      </c>
      <c r="D28" s="39">
        <v>0</v>
      </c>
      <c r="E28" s="34">
        <v>0</v>
      </c>
      <c r="F28" s="9"/>
    </row>
    <row r="29" spans="1:6" ht="25.5">
      <c r="A29" s="20" t="s">
        <v>4</v>
      </c>
      <c r="B29" s="13" t="s">
        <v>39</v>
      </c>
      <c r="C29" s="16" t="s">
        <v>40</v>
      </c>
      <c r="D29" s="32">
        <v>0</v>
      </c>
      <c r="E29" s="32">
        <f>E30</f>
        <v>0</v>
      </c>
      <c r="F29" s="9"/>
    </row>
    <row r="30" spans="1:6" ht="63.75">
      <c r="A30" s="14">
        <v>801</v>
      </c>
      <c r="B30" s="14" t="s">
        <v>41</v>
      </c>
      <c r="C30" s="18" t="s">
        <v>42</v>
      </c>
      <c r="D30" s="33">
        <v>0</v>
      </c>
      <c r="E30" s="33">
        <v>0</v>
      </c>
      <c r="F30" s="9"/>
    </row>
    <row r="31" spans="1:6" ht="18.75">
      <c r="A31" s="13"/>
      <c r="B31" s="13" t="s">
        <v>43</v>
      </c>
      <c r="C31" s="16" t="s">
        <v>44</v>
      </c>
      <c r="D31" s="32">
        <v>0</v>
      </c>
      <c r="E31" s="32">
        <v>0</v>
      </c>
      <c r="F31" s="9"/>
    </row>
    <row r="32" spans="1:6" ht="18.75">
      <c r="A32" s="13"/>
      <c r="B32" s="13" t="s">
        <v>45</v>
      </c>
      <c r="C32" s="16" t="s">
        <v>46</v>
      </c>
      <c r="D32" s="32">
        <v>0</v>
      </c>
      <c r="E32" s="32">
        <f>E33</f>
        <v>0</v>
      </c>
      <c r="F32" s="9"/>
    </row>
    <row r="33" spans="1:6" ht="38.25">
      <c r="A33" s="13"/>
      <c r="B33" s="14" t="s">
        <v>47</v>
      </c>
      <c r="C33" s="18" t="s">
        <v>48</v>
      </c>
      <c r="D33" s="33">
        <v>0</v>
      </c>
      <c r="E33" s="33">
        <v>0</v>
      </c>
      <c r="F33" s="9"/>
    </row>
    <row r="34" spans="1:6" ht="18.75">
      <c r="A34" s="13">
        <v>801</v>
      </c>
      <c r="B34" s="13" t="s">
        <v>49</v>
      </c>
      <c r="C34" s="16" t="s">
        <v>50</v>
      </c>
      <c r="D34" s="32">
        <v>0</v>
      </c>
      <c r="E34" s="32">
        <v>0</v>
      </c>
      <c r="F34" s="9"/>
    </row>
    <row r="35" spans="1:6" ht="18.75">
      <c r="A35" s="20" t="s">
        <v>4</v>
      </c>
      <c r="B35" s="13" t="s">
        <v>51</v>
      </c>
      <c r="C35" s="16" t="s">
        <v>52</v>
      </c>
      <c r="D35" s="32">
        <f>D40+D42+D38</f>
        <v>778.9</v>
      </c>
      <c r="E35" s="32">
        <f>E36</f>
        <v>2506.8000000000002</v>
      </c>
      <c r="F35" s="9"/>
    </row>
    <row r="36" spans="1:6" ht="38.25">
      <c r="A36" s="20" t="s">
        <v>53</v>
      </c>
      <c r="B36" s="13" t="s">
        <v>54</v>
      </c>
      <c r="C36" s="16" t="s">
        <v>55</v>
      </c>
      <c r="D36" s="32">
        <v>0</v>
      </c>
      <c r="E36" s="32">
        <f>E37+E39+E42</f>
        <v>2506.8000000000002</v>
      </c>
      <c r="F36" s="10"/>
    </row>
    <row r="37" spans="1:6" ht="25.5">
      <c r="A37" s="13">
        <v>801</v>
      </c>
      <c r="B37" s="13" t="s">
        <v>70</v>
      </c>
      <c r="C37" s="16" t="s">
        <v>56</v>
      </c>
      <c r="D37" s="32">
        <v>0</v>
      </c>
      <c r="E37" s="32">
        <f>E38</f>
        <v>1033</v>
      </c>
      <c r="F37" s="11"/>
    </row>
    <row r="38" spans="1:6" ht="25.5">
      <c r="A38" s="14">
        <v>801</v>
      </c>
      <c r="B38" s="14" t="s">
        <v>71</v>
      </c>
      <c r="C38" s="18" t="s">
        <v>57</v>
      </c>
      <c r="D38" s="33">
        <v>0</v>
      </c>
      <c r="E38" s="33">
        <v>1033</v>
      </c>
      <c r="F38" s="12"/>
    </row>
    <row r="39" spans="1:6" ht="18.75">
      <c r="A39" s="13">
        <v>801</v>
      </c>
      <c r="B39" s="13" t="s">
        <v>72</v>
      </c>
      <c r="C39" s="16" t="s">
        <v>58</v>
      </c>
      <c r="D39" s="32">
        <v>0</v>
      </c>
      <c r="E39" s="32">
        <f>E40</f>
        <v>1381.8</v>
      </c>
      <c r="F39" s="11"/>
    </row>
    <row r="40" spans="1:6" ht="63.75">
      <c r="A40" s="14">
        <v>801</v>
      </c>
      <c r="B40" s="14" t="s">
        <v>73</v>
      </c>
      <c r="C40" s="18" t="s">
        <v>59</v>
      </c>
      <c r="D40" s="33">
        <v>774.3</v>
      </c>
      <c r="E40" s="33">
        <f>607.5+D40</f>
        <v>1381.8</v>
      </c>
      <c r="F40" s="12"/>
    </row>
    <row r="41" spans="1:6" ht="25.5">
      <c r="A41" s="14">
        <v>801</v>
      </c>
      <c r="B41" s="14" t="s">
        <v>64</v>
      </c>
      <c r="C41" s="18" t="s">
        <v>65</v>
      </c>
      <c r="D41" s="33">
        <v>0</v>
      </c>
      <c r="E41" s="33">
        <v>0</v>
      </c>
      <c r="F41" s="3"/>
    </row>
    <row r="42" spans="1:6" ht="63.75">
      <c r="A42" s="13">
        <v>801</v>
      </c>
      <c r="B42" s="20" t="s">
        <v>63</v>
      </c>
      <c r="C42" s="16" t="s">
        <v>60</v>
      </c>
      <c r="D42" s="32">
        <v>4.5999999999999996</v>
      </c>
      <c r="E42" s="32">
        <f>87.4+4.6</f>
        <v>92</v>
      </c>
      <c r="F42" s="9"/>
    </row>
    <row r="43" spans="1:6" ht="18.75">
      <c r="A43" s="13"/>
      <c r="B43" s="13"/>
      <c r="C43" s="16" t="s">
        <v>61</v>
      </c>
      <c r="D43" s="32">
        <f>D35+D11</f>
        <v>778.9</v>
      </c>
      <c r="E43" s="32">
        <f>E35+E11</f>
        <v>2969.7000000000003</v>
      </c>
      <c r="F43" s="3"/>
    </row>
  </sheetData>
  <mergeCells count="3">
    <mergeCell ref="A7:E7"/>
    <mergeCell ref="C2:E5"/>
    <mergeCell ref="C6:E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2019-09-11T03:31:00Z</dcterms:modified>
</cp:coreProperties>
</file>